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ve\Desktop\Interbrand_2019\"/>
    </mc:Choice>
  </mc:AlternateContent>
  <bookViews>
    <workbookView xWindow="240" yWindow="105" windowWidth="19980" windowHeight="7560"/>
  </bookViews>
  <sheets>
    <sheet name="összesítés" sheetId="1" r:id="rId1"/>
    <sheet name="listán szereplő autógyártók" sheetId="2" r:id="rId2"/>
    <sheet name="TOP10 overall" sheetId="3" r:id="rId3"/>
  </sheets>
  <calcPr calcId="152511"/>
</workbook>
</file>

<file path=xl/calcChain.xml><?xml version="1.0" encoding="utf-8"?>
<calcChain xmlns="http://schemas.openxmlformats.org/spreadsheetml/2006/main">
  <c r="I4" i="3" l="1"/>
  <c r="I5" i="3"/>
  <c r="I6" i="3"/>
  <c r="I7" i="3"/>
  <c r="I8" i="3"/>
  <c r="I9" i="3"/>
  <c r="I10" i="3"/>
  <c r="I11" i="3"/>
  <c r="I12" i="3"/>
  <c r="I3" i="3"/>
  <c r="F18" i="2"/>
  <c r="E18" i="2"/>
  <c r="G17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3" i="2"/>
  <c r="G18" i="2" l="1"/>
  <c r="T16" i="1"/>
  <c r="T15" i="1"/>
  <c r="T14" i="1"/>
  <c r="T13" i="1"/>
  <c r="T12" i="1"/>
  <c r="T11" i="1"/>
  <c r="T10" i="1"/>
</calcChain>
</file>

<file path=xl/sharedStrings.xml><?xml version="1.0" encoding="utf-8"?>
<sst xmlns="http://schemas.openxmlformats.org/spreadsheetml/2006/main" count="51" uniqueCount="36">
  <si>
    <t>Abszolút helyezés</t>
  </si>
  <si>
    <t>Autóipari helyezés</t>
  </si>
  <si>
    <t>Érték (mrd dollár)</t>
  </si>
  <si>
    <t>TOYOTA</t>
  </si>
  <si>
    <t>Toyota</t>
  </si>
  <si>
    <t>Mercedes-Benz</t>
  </si>
  <si>
    <t>Ford</t>
  </si>
  <si>
    <t>BMW</t>
  </si>
  <si>
    <t>Honda</t>
  </si>
  <si>
    <t>Volkswagen</t>
  </si>
  <si>
    <t>Hyundai</t>
  </si>
  <si>
    <t>Márkaérték (mrd dollár) 2018</t>
  </si>
  <si>
    <t>Márkaérték (mrd dollár) 2017</t>
  </si>
  <si>
    <t>Változás (%)</t>
  </si>
  <si>
    <t>Márka</t>
  </si>
  <si>
    <t>Nissan</t>
  </si>
  <si>
    <t>Audi</t>
  </si>
  <si>
    <t>Porsche</t>
  </si>
  <si>
    <t>Kia</t>
  </si>
  <si>
    <t>Land Rover</t>
  </si>
  <si>
    <t>Ferrari</t>
  </si>
  <si>
    <t>Mini</t>
  </si>
  <si>
    <t>Abszolút helyezés (2018)</t>
  </si>
  <si>
    <t>Abszolút helyezés (2017)</t>
  </si>
  <si>
    <t>Apple</t>
  </si>
  <si>
    <t>Google</t>
  </si>
  <si>
    <t>Microsoft</t>
  </si>
  <si>
    <t>Coca-Cola</t>
  </si>
  <si>
    <t>Amazon</t>
  </si>
  <si>
    <t>Samsung</t>
  </si>
  <si>
    <t>McDonalds</t>
  </si>
  <si>
    <t xml:space="preserve">Autógyártók összértéke </t>
  </si>
  <si>
    <t>Abszolút helyezés (2019)</t>
  </si>
  <si>
    <t>Márkaérték (mrd dollár) 2019</t>
  </si>
  <si>
    <t>Harley-Davidson</t>
  </si>
  <si>
    <t>Disney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</si>
</sst>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10" fontId="0" fillId="0" borderId="0" xfId="0" applyNumberFormat="1" applyAlignment="1">
      <alignment vertical="top"/>
    </xf>
    <xf numFmtId="10" fontId="0" fillId="0" borderId="0" xfId="0" applyNumberFormat="1" applyAlignment="1">
      <alignment vertical="top" wrapText="1"/>
    </xf>
    <xf numFmtId="164" fontId="0" fillId="0" borderId="0" xfId="0" applyNumberFormat="1" applyAlignment="1">
      <alignment vertical="top" wrapText="1"/>
    </xf>
    <xf numFmtId="164" fontId="0" fillId="0" borderId="0" xfId="0" applyNumberFormat="1" applyAlignment="1">
      <alignment vertical="top"/>
    </xf>
    <xf numFmtId="0" fontId="0" fillId="0" borderId="0" xfId="0" quotePrefix="1" applyAlignment="1">
      <alignment horizontal="right" vertical="top"/>
    </xf>
    <xf numFmtId="0" fontId="0" fillId="0" borderId="1" xfId="0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0" xfId="0" quotePrefix="1" applyBorder="1" applyAlignment="1">
      <alignment horizontal="right" vertical="top"/>
    </xf>
    <xf numFmtId="0" fontId="0" fillId="0" borderId="0" xfId="0" applyBorder="1" applyAlignment="1">
      <alignment vertical="top"/>
    </xf>
    <xf numFmtId="164" fontId="0" fillId="0" borderId="0" xfId="0" applyNumberFormat="1" applyBorder="1" applyAlignment="1">
      <alignment vertical="top"/>
    </xf>
    <xf numFmtId="10" fontId="0" fillId="0" borderId="1" xfId="0" applyNumberFormat="1" applyBorder="1" applyAlignment="1">
      <alignment vertical="top"/>
    </xf>
    <xf numFmtId="164" fontId="0" fillId="0" borderId="0" xfId="0" applyNumberFormat="1" applyBorder="1"/>
    <xf numFmtId="10" fontId="1" fillId="0" borderId="0" xfId="0" applyNumberFormat="1" applyFont="1" applyAlignment="1">
      <alignment vertical="top"/>
    </xf>
    <xf numFmtId="0" fontId="0" fillId="2" borderId="0" xfId="0" applyFill="1"/>
    <xf numFmtId="164" fontId="0" fillId="2" borderId="0" xfId="0" applyNumberFormat="1" applyFill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/>
              <a:t>Az Interbrand 2019. évi listáján szereplő </a:t>
            </a:r>
            <a:br>
              <a:rPr lang="hu-HU"/>
            </a:br>
            <a:r>
              <a:rPr lang="hu-HU"/>
              <a:t>7 legértékesebb autómárka </a:t>
            </a:r>
            <a:br>
              <a:rPr lang="hu-HU"/>
            </a:br>
            <a:r>
              <a:rPr lang="hu-HU"/>
              <a:t>márkaértéke 2000-2019 között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összesítés!$A$10</c:f>
              <c:strCache>
                <c:ptCount val="1"/>
                <c:pt idx="0">
                  <c:v>Toyota</c:v>
                </c:pt>
              </c:strCache>
            </c:strRef>
          </c:tx>
          <c:marker>
            <c:symbol val="none"/>
          </c:marker>
          <c:cat>
            <c:numRef>
              <c:f>összesítés!$B$9:$U$9</c:f>
              <c:numCache>
                <c:formatCode>General</c:formatCode>
                <c:ptCount val="2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</c:numCache>
            </c:numRef>
          </c:cat>
          <c:val>
            <c:numRef>
              <c:f>összesítés!$B$10:$U$10</c:f>
              <c:numCache>
                <c:formatCode>0.000</c:formatCode>
                <c:ptCount val="20"/>
                <c:pt idx="0">
                  <c:v>18.823</c:v>
                </c:pt>
                <c:pt idx="1">
                  <c:v>18.577999999999999</c:v>
                </c:pt>
                <c:pt idx="2">
                  <c:v>19.448</c:v>
                </c:pt>
                <c:pt idx="3">
                  <c:v>20.783999999999999</c:v>
                </c:pt>
                <c:pt idx="4">
                  <c:v>22.672999999999998</c:v>
                </c:pt>
                <c:pt idx="5">
                  <c:v>24.837</c:v>
                </c:pt>
                <c:pt idx="6">
                  <c:v>27.940999999999999</c:v>
                </c:pt>
                <c:pt idx="7">
                  <c:v>32.07</c:v>
                </c:pt>
                <c:pt idx="8">
                  <c:v>34.049999999999997</c:v>
                </c:pt>
                <c:pt idx="9">
                  <c:v>31.33</c:v>
                </c:pt>
                <c:pt idx="10">
                  <c:v>26.192</c:v>
                </c:pt>
                <c:pt idx="11">
                  <c:v>27.763999999999999</c:v>
                </c:pt>
                <c:pt idx="12">
                  <c:v>30.28</c:v>
                </c:pt>
                <c:pt idx="13">
                  <c:v>35.345999999999997</c:v>
                </c:pt>
                <c:pt idx="14">
                  <c:v>42.392000000000003</c:v>
                </c:pt>
                <c:pt idx="15">
                  <c:v>49.048000000000002</c:v>
                </c:pt>
                <c:pt idx="16">
                  <c:v>53.58</c:v>
                </c:pt>
                <c:pt idx="17">
                  <c:v>50.290999999999997</c:v>
                </c:pt>
                <c:pt idx="18">
                  <c:v>53.404000000000003</c:v>
                </c:pt>
                <c:pt idx="19">
                  <c:v>56.246000000000002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összesítés!$A$11</c:f>
              <c:strCache>
                <c:ptCount val="1"/>
                <c:pt idx="0">
                  <c:v>Mercedes-Benz</c:v>
                </c:pt>
              </c:strCache>
            </c:strRef>
          </c:tx>
          <c:marker>
            <c:symbol val="none"/>
          </c:marker>
          <c:cat>
            <c:numRef>
              <c:f>összesítés!$B$9:$U$9</c:f>
              <c:numCache>
                <c:formatCode>General</c:formatCode>
                <c:ptCount val="2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</c:numCache>
            </c:numRef>
          </c:cat>
          <c:val>
            <c:numRef>
              <c:f>összesítés!$B$11:$U$11</c:f>
              <c:numCache>
                <c:formatCode>General</c:formatCode>
                <c:ptCount val="20"/>
                <c:pt idx="0">
                  <c:v>21.103999999999999</c:v>
                </c:pt>
                <c:pt idx="1">
                  <c:v>21.728000000000002</c:v>
                </c:pt>
                <c:pt idx="2" formatCode="0.000">
                  <c:v>21.01</c:v>
                </c:pt>
                <c:pt idx="3" formatCode="0.000">
                  <c:v>21.370999999999999</c:v>
                </c:pt>
                <c:pt idx="4">
                  <c:v>21.331</c:v>
                </c:pt>
                <c:pt idx="5" formatCode="0.000">
                  <c:v>20.006</c:v>
                </c:pt>
                <c:pt idx="6" formatCode="0.000">
                  <c:v>21.795000000000002</c:v>
                </c:pt>
                <c:pt idx="7" formatCode="0.000">
                  <c:v>23.568000000000001</c:v>
                </c:pt>
                <c:pt idx="8" formatCode="0.000">
                  <c:v>25.577000000000002</c:v>
                </c:pt>
                <c:pt idx="9" formatCode="0.000">
                  <c:v>23.867000000000001</c:v>
                </c:pt>
                <c:pt idx="10" formatCode="0.000">
                  <c:v>25.178999999999998</c:v>
                </c:pt>
                <c:pt idx="11" formatCode="0.000">
                  <c:v>27.445</c:v>
                </c:pt>
                <c:pt idx="12" formatCode="0.000">
                  <c:v>30.097000000000001</c:v>
                </c:pt>
                <c:pt idx="13" formatCode="0.000">
                  <c:v>31.904</c:v>
                </c:pt>
                <c:pt idx="14" formatCode="0.000">
                  <c:v>34.338000000000001</c:v>
                </c:pt>
                <c:pt idx="15" formatCode="0.000">
                  <c:v>36.710999999999999</c:v>
                </c:pt>
                <c:pt idx="16" formatCode="0.000">
                  <c:v>43.49</c:v>
                </c:pt>
                <c:pt idx="17" formatCode="0.000">
                  <c:v>47.829000000000001</c:v>
                </c:pt>
                <c:pt idx="18">
                  <c:v>48.600999999999999</c:v>
                </c:pt>
                <c:pt idx="19" formatCode="0.000">
                  <c:v>50.832000000000001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összesítés!$A$12</c:f>
              <c:strCache>
                <c:ptCount val="1"/>
                <c:pt idx="0">
                  <c:v>BMW</c:v>
                </c:pt>
              </c:strCache>
            </c:strRef>
          </c:tx>
          <c:marker>
            <c:symbol val="none"/>
          </c:marker>
          <c:cat>
            <c:numRef>
              <c:f>összesítés!$B$9:$U$9</c:f>
              <c:numCache>
                <c:formatCode>General</c:formatCode>
                <c:ptCount val="2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</c:numCache>
            </c:numRef>
          </c:cat>
          <c:val>
            <c:numRef>
              <c:f>összesítés!$B$12:$U$12</c:f>
              <c:numCache>
                <c:formatCode>General</c:formatCode>
                <c:ptCount val="20"/>
                <c:pt idx="0">
                  <c:v>12.968999999999999</c:v>
                </c:pt>
                <c:pt idx="1">
                  <c:v>13.858000000000001</c:v>
                </c:pt>
                <c:pt idx="2">
                  <c:v>14.425000000000001</c:v>
                </c:pt>
                <c:pt idx="3">
                  <c:v>15.106</c:v>
                </c:pt>
                <c:pt idx="4">
                  <c:v>15.885999999999999</c:v>
                </c:pt>
                <c:pt idx="5" formatCode="0.000">
                  <c:v>17.126000000000001</c:v>
                </c:pt>
                <c:pt idx="6" formatCode="0.000">
                  <c:v>19.617000000000001</c:v>
                </c:pt>
                <c:pt idx="7" formatCode="0.000">
                  <c:v>21.611999999999998</c:v>
                </c:pt>
                <c:pt idx="8" formatCode="0.000">
                  <c:v>23.297999999999998</c:v>
                </c:pt>
                <c:pt idx="9" formatCode="0.000">
                  <c:v>21.670999999999999</c:v>
                </c:pt>
                <c:pt idx="10" formatCode="0.000">
                  <c:v>22.321999999999999</c:v>
                </c:pt>
                <c:pt idx="11" formatCode="0.000">
                  <c:v>24.553999999999998</c:v>
                </c:pt>
                <c:pt idx="12" formatCode="0.000">
                  <c:v>29.052</c:v>
                </c:pt>
                <c:pt idx="13" formatCode="0.000">
                  <c:v>31.838999999999999</c:v>
                </c:pt>
                <c:pt idx="14" formatCode="0.000">
                  <c:v>34.213999999999999</c:v>
                </c:pt>
                <c:pt idx="15" formatCode="0.000">
                  <c:v>37.212000000000003</c:v>
                </c:pt>
                <c:pt idx="16" formatCode="0.000">
                  <c:v>41.534999999999997</c:v>
                </c:pt>
                <c:pt idx="17" formatCode="0.000">
                  <c:v>41.521000000000001</c:v>
                </c:pt>
                <c:pt idx="18">
                  <c:v>41.006</c:v>
                </c:pt>
                <c:pt idx="19" formatCode="0.000">
                  <c:v>41.44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összesítés!$A$13</c:f>
              <c:strCache>
                <c:ptCount val="1"/>
                <c:pt idx="0">
                  <c:v>Honda</c:v>
                </c:pt>
              </c:strCache>
            </c:strRef>
          </c:tx>
          <c:marker>
            <c:symbol val="none"/>
          </c:marker>
          <c:cat>
            <c:numRef>
              <c:f>összesítés!$B$9:$U$9</c:f>
              <c:numCache>
                <c:formatCode>General</c:formatCode>
                <c:ptCount val="2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</c:numCache>
            </c:numRef>
          </c:cat>
          <c:val>
            <c:numRef>
              <c:f>összesítés!$B$13:$U$13</c:f>
              <c:numCache>
                <c:formatCode>General</c:formatCode>
                <c:ptCount val="20"/>
                <c:pt idx="0">
                  <c:v>15.244</c:v>
                </c:pt>
                <c:pt idx="1">
                  <c:v>14.638</c:v>
                </c:pt>
                <c:pt idx="2">
                  <c:v>15.064</c:v>
                </c:pt>
                <c:pt idx="3">
                  <c:v>15.625</c:v>
                </c:pt>
                <c:pt idx="4">
                  <c:v>14.874000000000001</c:v>
                </c:pt>
                <c:pt idx="5" formatCode="0.000">
                  <c:v>15.788</c:v>
                </c:pt>
                <c:pt idx="6" formatCode="0.000">
                  <c:v>17.048999999999999</c:v>
                </c:pt>
                <c:pt idx="7" formatCode="0.000">
                  <c:v>17.998000000000001</c:v>
                </c:pt>
                <c:pt idx="8" formatCode="0.000">
                  <c:v>19.079000000000001</c:v>
                </c:pt>
                <c:pt idx="9" formatCode="0.000">
                  <c:v>17.803000000000001</c:v>
                </c:pt>
                <c:pt idx="10" formatCode="0.000">
                  <c:v>18.506</c:v>
                </c:pt>
                <c:pt idx="11" formatCode="0.000">
                  <c:v>19.431000000000001</c:v>
                </c:pt>
                <c:pt idx="12" formatCode="0.000">
                  <c:v>17.28</c:v>
                </c:pt>
                <c:pt idx="13" formatCode="0.000">
                  <c:v>18.489999999999998</c:v>
                </c:pt>
                <c:pt idx="14" formatCode="0.000">
                  <c:v>21.672999999999998</c:v>
                </c:pt>
                <c:pt idx="15" formatCode="0.000">
                  <c:v>22.975000000000001</c:v>
                </c:pt>
                <c:pt idx="16" formatCode="0.000">
                  <c:v>22.106000000000002</c:v>
                </c:pt>
                <c:pt idx="17" formatCode="0.000">
                  <c:v>22.696000000000002</c:v>
                </c:pt>
                <c:pt idx="18">
                  <c:v>23.681999999999999</c:v>
                </c:pt>
                <c:pt idx="19" formatCode="0.000">
                  <c:v>24.422000000000001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összesítés!$A$14</c:f>
              <c:strCache>
                <c:ptCount val="1"/>
                <c:pt idx="0">
                  <c:v>Ford</c:v>
                </c:pt>
              </c:strCache>
            </c:strRef>
          </c:tx>
          <c:marker>
            <c:symbol val="none"/>
          </c:marker>
          <c:cat>
            <c:numRef>
              <c:f>összesítés!$B$9:$U$9</c:f>
              <c:numCache>
                <c:formatCode>General</c:formatCode>
                <c:ptCount val="2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</c:numCache>
            </c:numRef>
          </c:cat>
          <c:val>
            <c:numRef>
              <c:f>összesítés!$B$14:$U$14</c:f>
              <c:numCache>
                <c:formatCode>General</c:formatCode>
                <c:ptCount val="20"/>
                <c:pt idx="0">
                  <c:v>36.368000000000002</c:v>
                </c:pt>
                <c:pt idx="1">
                  <c:v>30.091999999999999</c:v>
                </c:pt>
                <c:pt idx="2">
                  <c:v>20.402999999999999</c:v>
                </c:pt>
                <c:pt idx="3" formatCode="0.000">
                  <c:v>17.065999999999999</c:v>
                </c:pt>
                <c:pt idx="4">
                  <c:v>14.475</c:v>
                </c:pt>
                <c:pt idx="5" formatCode="0.000">
                  <c:v>13.159000000000001</c:v>
                </c:pt>
                <c:pt idx="6" formatCode="0.000">
                  <c:v>11.055999999999999</c:v>
                </c:pt>
                <c:pt idx="7" formatCode="0.000">
                  <c:v>8.9819999999999993</c:v>
                </c:pt>
                <c:pt idx="8" formatCode="0.000">
                  <c:v>7.8959999999999999</c:v>
                </c:pt>
                <c:pt idx="9" formatCode="0.000">
                  <c:v>7.0049999999999999</c:v>
                </c:pt>
                <c:pt idx="10" formatCode="0.000">
                  <c:v>7.1950000000000003</c:v>
                </c:pt>
                <c:pt idx="11" formatCode="0.000">
                  <c:v>7.4829999999999997</c:v>
                </c:pt>
                <c:pt idx="12" formatCode="0.000">
                  <c:v>7.9580000000000002</c:v>
                </c:pt>
                <c:pt idx="13" formatCode="0.000">
                  <c:v>9.1809999999999992</c:v>
                </c:pt>
                <c:pt idx="14" formatCode="0.000">
                  <c:v>10.875999999999999</c:v>
                </c:pt>
                <c:pt idx="15" formatCode="0.000">
                  <c:v>11.577999999999999</c:v>
                </c:pt>
                <c:pt idx="16" formatCode="0.000">
                  <c:v>12.962</c:v>
                </c:pt>
                <c:pt idx="17" formatCode="0.000">
                  <c:v>13.643000000000001</c:v>
                </c:pt>
                <c:pt idx="18">
                  <c:v>13.994999999999999</c:v>
                </c:pt>
                <c:pt idx="19" formatCode="0.000">
                  <c:v>14.324999999999999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összesítés!$A$15</c:f>
              <c:strCache>
                <c:ptCount val="1"/>
                <c:pt idx="0">
                  <c:v>Hyundai</c:v>
                </c:pt>
              </c:strCache>
            </c:strRef>
          </c:tx>
          <c:marker>
            <c:symbol val="none"/>
          </c:marker>
          <c:cat>
            <c:numRef>
              <c:f>összesítés!$B$9:$U$9</c:f>
              <c:numCache>
                <c:formatCode>General</c:formatCode>
                <c:ptCount val="2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</c:numCache>
            </c:numRef>
          </c:cat>
          <c:val>
            <c:numRef>
              <c:f>összesítés!$B$15:$U$15</c:f>
              <c:numCache>
                <c:formatCode>0.000</c:formatCode>
                <c:ptCount val="20"/>
                <c:pt idx="5">
                  <c:v>3.48</c:v>
                </c:pt>
                <c:pt idx="6">
                  <c:v>4.0780000000000003</c:v>
                </c:pt>
                <c:pt idx="7">
                  <c:v>4.4530000000000003</c:v>
                </c:pt>
                <c:pt idx="8">
                  <c:v>4.8460000000000001</c:v>
                </c:pt>
                <c:pt idx="9">
                  <c:v>4.6040000000000001</c:v>
                </c:pt>
                <c:pt idx="10">
                  <c:v>5.0330000000000004</c:v>
                </c:pt>
                <c:pt idx="11">
                  <c:v>6.0049999999999999</c:v>
                </c:pt>
                <c:pt idx="12">
                  <c:v>7.4729999999999999</c:v>
                </c:pt>
                <c:pt idx="13">
                  <c:v>9.0039999999999996</c:v>
                </c:pt>
                <c:pt idx="14">
                  <c:v>10.409000000000001</c:v>
                </c:pt>
                <c:pt idx="15">
                  <c:v>11.292999999999999</c:v>
                </c:pt>
                <c:pt idx="16">
                  <c:v>12.547000000000001</c:v>
                </c:pt>
                <c:pt idx="17">
                  <c:v>13.193</c:v>
                </c:pt>
                <c:pt idx="18" formatCode="General">
                  <c:v>13.535</c:v>
                </c:pt>
                <c:pt idx="19">
                  <c:v>14.156000000000001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összesítés!$A$16</c:f>
              <c:strCache>
                <c:ptCount val="1"/>
                <c:pt idx="0">
                  <c:v>Volkswagen</c:v>
                </c:pt>
              </c:strCache>
            </c:strRef>
          </c:tx>
          <c:marker>
            <c:symbol val="none"/>
          </c:marker>
          <c:cat>
            <c:numRef>
              <c:f>összesítés!$B$9:$U$9</c:f>
              <c:numCache>
                <c:formatCode>General</c:formatCode>
                <c:ptCount val="2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</c:numCache>
            </c:numRef>
          </c:cat>
          <c:val>
            <c:numRef>
              <c:f>összesítés!$B$16:$U$16</c:f>
              <c:numCache>
                <c:formatCode>General</c:formatCode>
                <c:ptCount val="20"/>
                <c:pt idx="0">
                  <c:v>7.8339999999999996</c:v>
                </c:pt>
                <c:pt idx="1">
                  <c:v>7.3380000000000001</c:v>
                </c:pt>
                <c:pt idx="2">
                  <c:v>7.2089999999999996</c:v>
                </c:pt>
                <c:pt idx="3">
                  <c:v>6.9379999999999997</c:v>
                </c:pt>
                <c:pt idx="4" formatCode="0.000">
                  <c:v>6.41</c:v>
                </c:pt>
                <c:pt idx="5" formatCode="0.000">
                  <c:v>5.617</c:v>
                </c:pt>
                <c:pt idx="6" formatCode="0.000">
                  <c:v>6.032</c:v>
                </c:pt>
                <c:pt idx="7" formatCode="0.000">
                  <c:v>6.5110000000000001</c:v>
                </c:pt>
                <c:pt idx="8" formatCode="0.000">
                  <c:v>7.0469999999999997</c:v>
                </c:pt>
                <c:pt idx="9" formatCode="0.000">
                  <c:v>6.484</c:v>
                </c:pt>
                <c:pt idx="10" formatCode="0.000">
                  <c:v>6.8920000000000003</c:v>
                </c:pt>
                <c:pt idx="11" formatCode="0.000">
                  <c:v>7.8570000000000002</c:v>
                </c:pt>
                <c:pt idx="12" formatCode="0.000">
                  <c:v>9.2520000000000007</c:v>
                </c:pt>
                <c:pt idx="13" formatCode="0.000">
                  <c:v>11.12</c:v>
                </c:pt>
                <c:pt idx="14" formatCode="0.000">
                  <c:v>13.715999999999999</c:v>
                </c:pt>
                <c:pt idx="15" formatCode="0.000">
                  <c:v>12.545</c:v>
                </c:pt>
                <c:pt idx="16" formatCode="0.000">
                  <c:v>11.436</c:v>
                </c:pt>
                <c:pt idx="17" formatCode="0.000">
                  <c:v>11.522</c:v>
                </c:pt>
                <c:pt idx="18">
                  <c:v>12.186999999999999</c:v>
                </c:pt>
                <c:pt idx="19" formatCode="0.000">
                  <c:v>12.920999999999999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4168688"/>
        <c:axId val="244169472"/>
      </c:lineChart>
      <c:catAx>
        <c:axId val="244168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44169472"/>
        <c:crosses val="autoZero"/>
        <c:auto val="1"/>
        <c:lblAlgn val="ctr"/>
        <c:lblOffset val="100"/>
        <c:noMultiLvlLbl val="0"/>
      </c:catAx>
      <c:valAx>
        <c:axId val="244169472"/>
        <c:scaling>
          <c:orientation val="minMax"/>
        </c:scaling>
        <c:delete val="0"/>
        <c:axPos val="l"/>
        <c:majorGridlines/>
        <c:title>
          <c:layout/>
          <c:overlay val="0"/>
        </c:title>
        <c:numFmt formatCode="0.000" sourceLinked="1"/>
        <c:majorTickMark val="none"/>
        <c:minorTickMark val="none"/>
        <c:tickLblPos val="nextTo"/>
        <c:crossAx val="2441686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847730</xdr:colOff>
      <xdr:row>17</xdr:row>
      <xdr:rowOff>123824</xdr:rowOff>
    </xdr:from>
    <xdr:to>
      <xdr:col>18</xdr:col>
      <xdr:colOff>381000</xdr:colOff>
      <xdr:row>40</xdr:row>
      <xdr:rowOff>133349</xdr:rowOff>
    </xdr:to>
    <xdr:graphicFrame macro="">
      <xdr:nvGraphicFramePr>
        <xdr:cNvPr id="4" name="Diagra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"/>
  <sheetViews>
    <sheetView tabSelected="1" workbookViewId="0">
      <pane xSplit="1" topLeftCell="B1" activePane="topRight" state="frozen"/>
      <selection pane="topRight" activeCell="Y9" sqref="Y9"/>
    </sheetView>
  </sheetViews>
  <sheetFormatPr defaultRowHeight="15" x14ac:dyDescent="0.25"/>
  <cols>
    <col min="1" max="1" width="17.85546875" bestFit="1" customWidth="1"/>
  </cols>
  <sheetData>
    <row r="1" spans="1:21" x14ac:dyDescent="0.25">
      <c r="A1" t="s">
        <v>3</v>
      </c>
      <c r="B1">
        <v>2000</v>
      </c>
      <c r="C1">
        <v>2001</v>
      </c>
      <c r="D1">
        <v>2002</v>
      </c>
      <c r="E1">
        <v>2003</v>
      </c>
      <c r="F1">
        <v>2004</v>
      </c>
      <c r="G1">
        <v>2005</v>
      </c>
      <c r="H1">
        <v>2006</v>
      </c>
      <c r="I1">
        <v>2007</v>
      </c>
      <c r="J1">
        <v>2008</v>
      </c>
      <c r="K1">
        <v>2009</v>
      </c>
      <c r="L1">
        <v>2010</v>
      </c>
      <c r="M1">
        <v>2011</v>
      </c>
      <c r="N1">
        <v>2012</v>
      </c>
      <c r="O1">
        <v>2013</v>
      </c>
      <c r="P1">
        <v>2014</v>
      </c>
      <c r="Q1">
        <v>2015</v>
      </c>
      <c r="R1">
        <v>2016</v>
      </c>
      <c r="S1">
        <v>2017</v>
      </c>
      <c r="T1" s="17">
        <v>2018</v>
      </c>
      <c r="U1">
        <v>2019</v>
      </c>
    </row>
    <row r="2" spans="1:21" x14ac:dyDescent="0.25">
      <c r="A2" t="s">
        <v>0</v>
      </c>
      <c r="B2">
        <v>15</v>
      </c>
      <c r="C2">
        <v>14</v>
      </c>
      <c r="D2">
        <v>12</v>
      </c>
      <c r="E2">
        <v>11</v>
      </c>
      <c r="F2">
        <v>9</v>
      </c>
      <c r="G2">
        <v>9</v>
      </c>
      <c r="H2">
        <v>7</v>
      </c>
      <c r="I2">
        <v>6</v>
      </c>
      <c r="J2">
        <v>6</v>
      </c>
      <c r="K2">
        <v>8</v>
      </c>
      <c r="L2">
        <v>11</v>
      </c>
      <c r="M2">
        <v>11</v>
      </c>
      <c r="N2">
        <v>10</v>
      </c>
      <c r="O2">
        <v>10</v>
      </c>
      <c r="P2">
        <v>8</v>
      </c>
      <c r="Q2">
        <v>6</v>
      </c>
      <c r="R2">
        <v>5</v>
      </c>
      <c r="S2">
        <v>7</v>
      </c>
      <c r="T2" s="17">
        <v>7</v>
      </c>
      <c r="U2">
        <v>7</v>
      </c>
    </row>
    <row r="3" spans="1:21" x14ac:dyDescent="0.25">
      <c r="A3" t="s">
        <v>1</v>
      </c>
      <c r="B3">
        <v>3</v>
      </c>
      <c r="C3">
        <v>3</v>
      </c>
      <c r="D3">
        <v>3</v>
      </c>
      <c r="E3">
        <v>2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 s="17">
        <v>1</v>
      </c>
      <c r="U3">
        <v>1</v>
      </c>
    </row>
    <row r="4" spans="1:21" s="1" customFormat="1" x14ac:dyDescent="0.25">
      <c r="A4" s="1" t="s">
        <v>2</v>
      </c>
      <c r="B4" s="1">
        <v>18.823</v>
      </c>
      <c r="C4" s="1">
        <v>18.577999999999999</v>
      </c>
      <c r="D4" s="1">
        <v>19.448</v>
      </c>
      <c r="E4" s="1">
        <v>20.783999999999999</v>
      </c>
      <c r="F4" s="1">
        <v>22.672999999999998</v>
      </c>
      <c r="G4" s="1">
        <v>24.837</v>
      </c>
      <c r="H4" s="1">
        <v>27.940999999999999</v>
      </c>
      <c r="I4" s="1">
        <v>32.07</v>
      </c>
      <c r="J4" s="1">
        <v>34.049999999999997</v>
      </c>
      <c r="K4" s="1">
        <v>31.33</v>
      </c>
      <c r="L4" s="1">
        <v>26.192</v>
      </c>
      <c r="M4" s="1">
        <v>27.763999999999999</v>
      </c>
      <c r="N4" s="1">
        <v>30.28</v>
      </c>
      <c r="O4" s="1">
        <v>35.345999999999997</v>
      </c>
      <c r="P4" s="1">
        <v>42.392000000000003</v>
      </c>
      <c r="Q4" s="1">
        <v>49.048000000000002</v>
      </c>
      <c r="R4" s="1">
        <v>53.58</v>
      </c>
      <c r="S4" s="1">
        <v>50.290999999999997</v>
      </c>
      <c r="T4" s="18">
        <v>53.404000000000003</v>
      </c>
      <c r="U4" s="1">
        <v>56.246000000000002</v>
      </c>
    </row>
    <row r="9" spans="1:21" x14ac:dyDescent="0.25">
      <c r="B9">
        <v>2000</v>
      </c>
      <c r="C9">
        <v>2001</v>
      </c>
      <c r="D9">
        <v>2002</v>
      </c>
      <c r="E9">
        <v>2003</v>
      </c>
      <c r="F9">
        <v>2004</v>
      </c>
      <c r="G9">
        <v>2005</v>
      </c>
      <c r="H9">
        <v>2006</v>
      </c>
      <c r="I9">
        <v>2007</v>
      </c>
      <c r="J9">
        <v>2008</v>
      </c>
      <c r="K9">
        <v>2009</v>
      </c>
      <c r="L9">
        <v>2010</v>
      </c>
      <c r="M9">
        <v>2011</v>
      </c>
      <c r="N9">
        <v>2012</v>
      </c>
      <c r="O9">
        <v>2013</v>
      </c>
      <c r="P9">
        <v>2014</v>
      </c>
      <c r="Q9">
        <v>2015</v>
      </c>
      <c r="R9">
        <v>2016</v>
      </c>
      <c r="S9">
        <v>2017</v>
      </c>
      <c r="T9">
        <v>2018</v>
      </c>
      <c r="U9">
        <v>2019</v>
      </c>
    </row>
    <row r="10" spans="1:21" x14ac:dyDescent="0.25">
      <c r="A10" t="s">
        <v>4</v>
      </c>
      <c r="B10" s="1">
        <v>18.823</v>
      </c>
      <c r="C10" s="1">
        <v>18.577999999999999</v>
      </c>
      <c r="D10" s="1">
        <v>19.448</v>
      </c>
      <c r="E10" s="1">
        <v>20.783999999999999</v>
      </c>
      <c r="F10" s="1">
        <v>22.672999999999998</v>
      </c>
      <c r="G10" s="1">
        <v>24.837</v>
      </c>
      <c r="H10" s="1">
        <v>27.940999999999999</v>
      </c>
      <c r="I10" s="1">
        <v>32.07</v>
      </c>
      <c r="J10" s="1">
        <v>34.049999999999997</v>
      </c>
      <c r="K10" s="1">
        <v>31.33</v>
      </c>
      <c r="L10" s="1">
        <v>26.192</v>
      </c>
      <c r="M10" s="1">
        <v>27.763999999999999</v>
      </c>
      <c r="N10" s="1">
        <v>30.28</v>
      </c>
      <c r="O10" s="1">
        <v>35.345999999999997</v>
      </c>
      <c r="P10" s="1">
        <v>42.392000000000003</v>
      </c>
      <c r="Q10" s="1">
        <v>49.048000000000002</v>
      </c>
      <c r="R10" s="1">
        <v>53.58</v>
      </c>
      <c r="S10" s="1">
        <v>50.290999999999997</v>
      </c>
      <c r="T10" s="1">
        <f>$T$4</f>
        <v>53.404000000000003</v>
      </c>
      <c r="U10" s="1">
        <v>56.246000000000002</v>
      </c>
    </row>
    <row r="11" spans="1:21" x14ac:dyDescent="0.25">
      <c r="A11" t="s">
        <v>5</v>
      </c>
      <c r="B11">
        <v>21.103999999999999</v>
      </c>
      <c r="C11">
        <v>21.728000000000002</v>
      </c>
      <c r="D11" s="1">
        <v>21.01</v>
      </c>
      <c r="E11" s="1">
        <v>21.370999999999999</v>
      </c>
      <c r="F11">
        <v>21.331</v>
      </c>
      <c r="G11" s="1">
        <v>20.006</v>
      </c>
      <c r="H11" s="1">
        <v>21.795000000000002</v>
      </c>
      <c r="I11" s="1">
        <v>23.568000000000001</v>
      </c>
      <c r="J11" s="1">
        <v>25.577000000000002</v>
      </c>
      <c r="K11" s="1">
        <v>23.867000000000001</v>
      </c>
      <c r="L11" s="1">
        <v>25.178999999999998</v>
      </c>
      <c r="M11" s="1">
        <v>27.445</v>
      </c>
      <c r="N11" s="1">
        <v>30.097000000000001</v>
      </c>
      <c r="O11" s="1">
        <v>31.904</v>
      </c>
      <c r="P11" s="1">
        <v>34.338000000000001</v>
      </c>
      <c r="Q11" s="1">
        <v>36.710999999999999</v>
      </c>
      <c r="R11" s="1">
        <v>43.49</v>
      </c>
      <c r="S11" s="1">
        <v>47.829000000000001</v>
      </c>
      <c r="T11">
        <f>'listán szereplő autógyártók'!F4</f>
        <v>48.600999999999999</v>
      </c>
      <c r="U11" s="1">
        <v>50.832000000000001</v>
      </c>
    </row>
    <row r="12" spans="1:21" x14ac:dyDescent="0.25">
      <c r="A12" t="s">
        <v>7</v>
      </c>
      <c r="B12">
        <v>12.968999999999999</v>
      </c>
      <c r="C12">
        <v>13.858000000000001</v>
      </c>
      <c r="D12">
        <v>14.425000000000001</v>
      </c>
      <c r="E12">
        <v>15.106</v>
      </c>
      <c r="F12">
        <v>15.885999999999999</v>
      </c>
      <c r="G12" s="1">
        <v>17.126000000000001</v>
      </c>
      <c r="H12" s="1">
        <v>19.617000000000001</v>
      </c>
      <c r="I12" s="1">
        <v>21.611999999999998</v>
      </c>
      <c r="J12" s="1">
        <v>23.297999999999998</v>
      </c>
      <c r="K12" s="1">
        <v>21.670999999999999</v>
      </c>
      <c r="L12" s="1">
        <v>22.321999999999999</v>
      </c>
      <c r="M12" s="1">
        <v>24.553999999999998</v>
      </c>
      <c r="N12" s="1">
        <v>29.052</v>
      </c>
      <c r="O12" s="1">
        <v>31.838999999999999</v>
      </c>
      <c r="P12" s="1">
        <v>34.213999999999999</v>
      </c>
      <c r="Q12" s="1">
        <v>37.212000000000003</v>
      </c>
      <c r="R12" s="1">
        <v>41.534999999999997</v>
      </c>
      <c r="S12" s="1">
        <v>41.521000000000001</v>
      </c>
      <c r="T12">
        <f>'listán szereplő autógyártók'!F5</f>
        <v>41.006</v>
      </c>
      <c r="U12" s="1">
        <v>41.44</v>
      </c>
    </row>
    <row r="13" spans="1:21" x14ac:dyDescent="0.25">
      <c r="A13" t="s">
        <v>8</v>
      </c>
      <c r="B13">
        <v>15.244</v>
      </c>
      <c r="C13">
        <v>14.638</v>
      </c>
      <c r="D13">
        <v>15.064</v>
      </c>
      <c r="E13">
        <v>15.625</v>
      </c>
      <c r="F13">
        <v>14.874000000000001</v>
      </c>
      <c r="G13" s="1">
        <v>15.788</v>
      </c>
      <c r="H13" s="1">
        <v>17.048999999999999</v>
      </c>
      <c r="I13" s="1">
        <v>17.998000000000001</v>
      </c>
      <c r="J13" s="1">
        <v>19.079000000000001</v>
      </c>
      <c r="K13" s="1">
        <v>17.803000000000001</v>
      </c>
      <c r="L13" s="1">
        <v>18.506</v>
      </c>
      <c r="M13" s="1">
        <v>19.431000000000001</v>
      </c>
      <c r="N13" s="1">
        <v>17.28</v>
      </c>
      <c r="O13" s="1">
        <v>18.489999999999998</v>
      </c>
      <c r="P13" s="1">
        <v>21.672999999999998</v>
      </c>
      <c r="Q13" s="1">
        <v>22.975000000000001</v>
      </c>
      <c r="R13" s="1">
        <v>22.106000000000002</v>
      </c>
      <c r="S13" s="1">
        <v>22.696000000000002</v>
      </c>
      <c r="T13">
        <f>'listán szereplő autógyártók'!F6</f>
        <v>23.681999999999999</v>
      </c>
      <c r="U13" s="1">
        <v>24.422000000000001</v>
      </c>
    </row>
    <row r="14" spans="1:21" x14ac:dyDescent="0.25">
      <c r="A14" t="s">
        <v>6</v>
      </c>
      <c r="B14">
        <v>36.368000000000002</v>
      </c>
      <c r="C14">
        <v>30.091999999999999</v>
      </c>
      <c r="D14">
        <v>20.402999999999999</v>
      </c>
      <c r="E14" s="1">
        <v>17.065999999999999</v>
      </c>
      <c r="F14">
        <v>14.475</v>
      </c>
      <c r="G14" s="1">
        <v>13.159000000000001</v>
      </c>
      <c r="H14" s="1">
        <v>11.055999999999999</v>
      </c>
      <c r="I14" s="1">
        <v>8.9819999999999993</v>
      </c>
      <c r="J14" s="1">
        <v>7.8959999999999999</v>
      </c>
      <c r="K14" s="1">
        <v>7.0049999999999999</v>
      </c>
      <c r="L14" s="1">
        <v>7.1950000000000003</v>
      </c>
      <c r="M14" s="1">
        <v>7.4829999999999997</v>
      </c>
      <c r="N14" s="1">
        <v>7.9580000000000002</v>
      </c>
      <c r="O14" s="1">
        <v>9.1809999999999992</v>
      </c>
      <c r="P14" s="1">
        <v>10.875999999999999</v>
      </c>
      <c r="Q14" s="1">
        <v>11.577999999999999</v>
      </c>
      <c r="R14" s="1">
        <v>12.962</v>
      </c>
      <c r="S14" s="1">
        <v>13.643000000000001</v>
      </c>
      <c r="T14">
        <f>'listán szereplő autógyártók'!F7</f>
        <v>13.994999999999999</v>
      </c>
      <c r="U14" s="1">
        <v>14.324999999999999</v>
      </c>
    </row>
    <row r="15" spans="1:21" x14ac:dyDescent="0.25">
      <c r="A15" t="s">
        <v>10</v>
      </c>
      <c r="B15" s="1"/>
      <c r="C15" s="1"/>
      <c r="D15" s="1"/>
      <c r="E15" s="1"/>
      <c r="F15" s="1"/>
      <c r="G15" s="1">
        <v>3.48</v>
      </c>
      <c r="H15" s="1">
        <v>4.0780000000000003</v>
      </c>
      <c r="I15" s="1">
        <v>4.4530000000000003</v>
      </c>
      <c r="J15" s="1">
        <v>4.8460000000000001</v>
      </c>
      <c r="K15" s="1">
        <v>4.6040000000000001</v>
      </c>
      <c r="L15" s="1">
        <v>5.0330000000000004</v>
      </c>
      <c r="M15" s="1">
        <v>6.0049999999999999</v>
      </c>
      <c r="N15" s="1">
        <v>7.4729999999999999</v>
      </c>
      <c r="O15" s="1">
        <v>9.0039999999999996</v>
      </c>
      <c r="P15" s="1">
        <v>10.409000000000001</v>
      </c>
      <c r="Q15" s="1">
        <v>11.292999999999999</v>
      </c>
      <c r="R15" s="1">
        <v>12.547000000000001</v>
      </c>
      <c r="S15" s="1">
        <v>13.193</v>
      </c>
      <c r="T15">
        <f>'listán szereplő autógyártók'!F8</f>
        <v>13.535</v>
      </c>
      <c r="U15" s="1">
        <v>14.156000000000001</v>
      </c>
    </row>
    <row r="16" spans="1:21" x14ac:dyDescent="0.25">
      <c r="A16" t="s">
        <v>9</v>
      </c>
      <c r="B16">
        <v>7.8339999999999996</v>
      </c>
      <c r="C16">
        <v>7.3380000000000001</v>
      </c>
      <c r="D16">
        <v>7.2089999999999996</v>
      </c>
      <c r="E16">
        <v>6.9379999999999997</v>
      </c>
      <c r="F16" s="1">
        <v>6.41</v>
      </c>
      <c r="G16" s="1">
        <v>5.617</v>
      </c>
      <c r="H16" s="1">
        <v>6.032</v>
      </c>
      <c r="I16" s="1">
        <v>6.5110000000000001</v>
      </c>
      <c r="J16" s="1">
        <v>7.0469999999999997</v>
      </c>
      <c r="K16" s="1">
        <v>6.484</v>
      </c>
      <c r="L16" s="1">
        <v>6.8920000000000003</v>
      </c>
      <c r="M16" s="1">
        <v>7.8570000000000002</v>
      </c>
      <c r="N16" s="1">
        <v>9.2520000000000007</v>
      </c>
      <c r="O16" s="1">
        <v>11.12</v>
      </c>
      <c r="P16" s="1">
        <v>13.715999999999999</v>
      </c>
      <c r="Q16" s="1">
        <v>12.545</v>
      </c>
      <c r="R16" s="1">
        <v>11.436</v>
      </c>
      <c r="S16" s="1">
        <v>11.522</v>
      </c>
      <c r="T16">
        <f>'listán szereplő autógyártók'!F10</f>
        <v>12.186999999999999</v>
      </c>
      <c r="U16" s="1">
        <v>12.920999999999999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0"/>
  <sheetViews>
    <sheetView workbookViewId="0">
      <selection activeCell="B18" sqref="B18"/>
    </sheetView>
  </sheetViews>
  <sheetFormatPr defaultColWidth="14.42578125" defaultRowHeight="15" x14ac:dyDescent="0.25"/>
  <cols>
    <col min="1" max="1" width="14.42578125" style="2"/>
    <col min="2" max="2" width="15.7109375" style="2" bestFit="1" customWidth="1"/>
    <col min="3" max="5" width="14.42578125" style="2"/>
    <col min="6" max="6" width="14.42578125" style="7"/>
    <col min="7" max="7" width="14.42578125" style="4"/>
    <col min="8" max="16384" width="14.42578125" style="2"/>
  </cols>
  <sheetData>
    <row r="2" spans="1:7" s="3" customFormat="1" ht="45" x14ac:dyDescent="0.25">
      <c r="B2" s="3" t="s">
        <v>14</v>
      </c>
      <c r="C2" s="3" t="s">
        <v>32</v>
      </c>
      <c r="D2" s="3" t="s">
        <v>22</v>
      </c>
      <c r="E2" s="6" t="s">
        <v>33</v>
      </c>
      <c r="F2" s="6" t="s">
        <v>11</v>
      </c>
      <c r="G2" s="5" t="s">
        <v>13</v>
      </c>
    </row>
    <row r="3" spans="1:7" x14ac:dyDescent="0.25">
      <c r="A3" s="2">
        <v>1</v>
      </c>
      <c r="B3" s="2" t="s">
        <v>4</v>
      </c>
      <c r="C3" s="2">
        <v>7</v>
      </c>
      <c r="D3" s="2">
        <v>7</v>
      </c>
      <c r="E3" s="1">
        <v>56.246000000000002</v>
      </c>
      <c r="F3" s="7">
        <v>53.404000000000003</v>
      </c>
      <c r="G3" s="4">
        <f>(E3-F3)/F3</f>
        <v>5.3216987491573636E-2</v>
      </c>
    </row>
    <row r="4" spans="1:7" x14ac:dyDescent="0.25">
      <c r="A4" s="2">
        <v>2</v>
      </c>
      <c r="B4" s="2" t="s">
        <v>5</v>
      </c>
      <c r="C4" s="2">
        <v>8</v>
      </c>
      <c r="D4" s="2">
        <v>8</v>
      </c>
      <c r="E4" s="1">
        <v>50.832000000000001</v>
      </c>
      <c r="F4" s="7">
        <v>48.600999999999999</v>
      </c>
      <c r="G4" s="4">
        <f t="shared" ref="G4:G18" si="0">(E4-F4)/F4</f>
        <v>4.5904405259151078E-2</v>
      </c>
    </row>
    <row r="5" spans="1:7" x14ac:dyDescent="0.25">
      <c r="A5" s="2">
        <v>3</v>
      </c>
      <c r="B5" s="2" t="s">
        <v>7</v>
      </c>
      <c r="C5" s="2">
        <v>11</v>
      </c>
      <c r="D5" s="2">
        <v>13</v>
      </c>
      <c r="E5" s="1">
        <v>41.44</v>
      </c>
      <c r="F5" s="7">
        <v>41.006</v>
      </c>
      <c r="G5" s="4">
        <f t="shared" si="0"/>
        <v>1.0583817002389834E-2</v>
      </c>
    </row>
    <row r="6" spans="1:7" x14ac:dyDescent="0.25">
      <c r="A6" s="2">
        <v>4</v>
      </c>
      <c r="B6" s="2" t="s">
        <v>8</v>
      </c>
      <c r="C6" s="2">
        <v>21</v>
      </c>
      <c r="D6" s="2">
        <v>20</v>
      </c>
      <c r="E6" s="1">
        <v>24.422000000000001</v>
      </c>
      <c r="F6" s="7">
        <v>23.681999999999999</v>
      </c>
      <c r="G6" s="4">
        <f t="shared" si="0"/>
        <v>3.124736086479191E-2</v>
      </c>
    </row>
    <row r="7" spans="1:7" x14ac:dyDescent="0.25">
      <c r="A7" s="2">
        <v>5</v>
      </c>
      <c r="B7" s="2" t="s">
        <v>6</v>
      </c>
      <c r="C7" s="2">
        <v>35</v>
      </c>
      <c r="D7" s="2">
        <v>35</v>
      </c>
      <c r="E7" s="1">
        <v>14.324999999999999</v>
      </c>
      <c r="F7" s="7">
        <v>13.994999999999999</v>
      </c>
      <c r="G7" s="4">
        <f t="shared" si="0"/>
        <v>2.3579849946409437E-2</v>
      </c>
    </row>
    <row r="8" spans="1:7" x14ac:dyDescent="0.25">
      <c r="A8" s="2">
        <v>6</v>
      </c>
      <c r="B8" s="2" t="s">
        <v>10</v>
      </c>
      <c r="C8" s="2">
        <v>36</v>
      </c>
      <c r="D8" s="2">
        <v>36</v>
      </c>
      <c r="E8" s="1">
        <v>14.156000000000001</v>
      </c>
      <c r="F8" s="7">
        <v>13.535</v>
      </c>
      <c r="G8" s="4">
        <f t="shared" si="0"/>
        <v>4.588104913188034E-2</v>
      </c>
    </row>
    <row r="9" spans="1:7" x14ac:dyDescent="0.25">
      <c r="A9" s="2">
        <v>7</v>
      </c>
      <c r="B9" s="12" t="s">
        <v>9</v>
      </c>
      <c r="C9" s="12">
        <v>40</v>
      </c>
      <c r="D9" s="12">
        <v>41</v>
      </c>
      <c r="E9" s="15">
        <v>12.920999999999999</v>
      </c>
      <c r="F9" s="13">
        <v>12.201000000000001</v>
      </c>
      <c r="G9" s="4">
        <f t="shared" si="0"/>
        <v>5.9011556429800743E-2</v>
      </c>
    </row>
    <row r="10" spans="1:7" x14ac:dyDescent="0.25">
      <c r="A10" s="2">
        <v>8</v>
      </c>
      <c r="B10" s="2" t="s">
        <v>16</v>
      </c>
      <c r="C10" s="11">
        <v>42</v>
      </c>
      <c r="D10" s="12">
        <v>42</v>
      </c>
      <c r="E10" s="11">
        <v>12.689</v>
      </c>
      <c r="F10" s="7">
        <v>12.186999999999999</v>
      </c>
      <c r="G10" s="4">
        <f t="shared" si="0"/>
        <v>4.1191433494707531E-2</v>
      </c>
    </row>
    <row r="11" spans="1:7" x14ac:dyDescent="0.25">
      <c r="A11" s="2">
        <v>9</v>
      </c>
      <c r="B11" s="2" t="s">
        <v>17</v>
      </c>
      <c r="C11" s="11">
        <v>50</v>
      </c>
      <c r="D11" s="12">
        <v>52</v>
      </c>
      <c r="E11" s="12">
        <v>11.651999999999999</v>
      </c>
      <c r="F11" s="7">
        <v>10.707000000000001</v>
      </c>
      <c r="G11" s="4">
        <f t="shared" si="0"/>
        <v>8.8260016811431627E-2</v>
      </c>
    </row>
    <row r="12" spans="1:7" x14ac:dyDescent="0.25">
      <c r="A12" s="2">
        <v>10</v>
      </c>
      <c r="B12" s="2" t="s">
        <v>15</v>
      </c>
      <c r="C12" s="2">
        <v>52</v>
      </c>
      <c r="D12" s="2">
        <v>40</v>
      </c>
      <c r="E12" s="2">
        <v>11.502000000000001</v>
      </c>
      <c r="F12" s="7">
        <v>12.212999999999999</v>
      </c>
      <c r="G12" s="16">
        <f t="shared" si="0"/>
        <v>-5.8216654384671954E-2</v>
      </c>
    </row>
    <row r="13" spans="1:7" x14ac:dyDescent="0.25">
      <c r="A13" s="2">
        <v>11</v>
      </c>
      <c r="B13" s="2" t="s">
        <v>20</v>
      </c>
      <c r="C13" s="2">
        <v>77</v>
      </c>
      <c r="D13" s="2">
        <v>80</v>
      </c>
      <c r="E13" s="2">
        <v>6.4580000000000002</v>
      </c>
      <c r="F13" s="7">
        <v>5.76</v>
      </c>
      <c r="G13" s="4">
        <f t="shared" si="0"/>
        <v>0.12118055555555562</v>
      </c>
    </row>
    <row r="14" spans="1:7" x14ac:dyDescent="0.25">
      <c r="A14" s="2">
        <v>12</v>
      </c>
      <c r="B14" s="2" t="s">
        <v>18</v>
      </c>
      <c r="C14" s="12">
        <v>78</v>
      </c>
      <c r="D14" s="12">
        <v>71</v>
      </c>
      <c r="E14" s="12">
        <v>6.4279999999999999</v>
      </c>
      <c r="F14" s="7">
        <v>6.9249999999999998</v>
      </c>
      <c r="G14" s="16">
        <f t="shared" si="0"/>
        <v>-7.1768953068592045E-2</v>
      </c>
    </row>
    <row r="15" spans="1:7" x14ac:dyDescent="0.25">
      <c r="A15" s="2">
        <v>13</v>
      </c>
      <c r="B15" s="2" t="s">
        <v>19</v>
      </c>
      <c r="C15" s="12">
        <v>85</v>
      </c>
      <c r="D15" s="12">
        <v>78</v>
      </c>
      <c r="E15" s="12">
        <v>5.8550000000000004</v>
      </c>
      <c r="F15" s="7">
        <v>6.2210000000000001</v>
      </c>
      <c r="G15" s="16">
        <f t="shared" si="0"/>
        <v>-5.8832985050634889E-2</v>
      </c>
    </row>
    <row r="16" spans="1:7" x14ac:dyDescent="0.25">
      <c r="A16" s="2">
        <v>14</v>
      </c>
      <c r="B16" s="2" t="s">
        <v>21</v>
      </c>
      <c r="C16" s="2">
        <v>90</v>
      </c>
      <c r="D16" s="2">
        <v>90</v>
      </c>
      <c r="E16" s="2">
        <v>5.532</v>
      </c>
      <c r="F16" s="7">
        <v>5.2539999999999996</v>
      </c>
      <c r="G16" s="4">
        <f t="shared" si="0"/>
        <v>5.2912066996574129E-2</v>
      </c>
    </row>
    <row r="17" spans="1:7" x14ac:dyDescent="0.25">
      <c r="A17" s="9">
        <v>15</v>
      </c>
      <c r="B17" s="9" t="s">
        <v>34</v>
      </c>
      <c r="C17" s="9">
        <v>99</v>
      </c>
      <c r="D17" s="9">
        <v>93</v>
      </c>
      <c r="E17" s="9">
        <v>4.7930000000000001</v>
      </c>
      <c r="F17" s="10">
        <v>5.1609999999999996</v>
      </c>
      <c r="G17" s="14">
        <f t="shared" si="0"/>
        <v>-7.130401085061025E-2</v>
      </c>
    </row>
    <row r="18" spans="1:7" ht="30" x14ac:dyDescent="0.25">
      <c r="B18" s="3" t="s">
        <v>31</v>
      </c>
      <c r="C18" s="3"/>
      <c r="E18" s="7">
        <f>SUM(E3:E17)</f>
        <v>279.25099999999998</v>
      </c>
      <c r="F18" s="7">
        <f>SUM(F3:F17)</f>
        <v>270.85199999999998</v>
      </c>
      <c r="G18" s="4">
        <f t="shared" si="0"/>
        <v>3.1009555033745372E-2</v>
      </c>
    </row>
    <row r="20" spans="1:7" x14ac:dyDescent="0.25">
      <c r="F20" s="2"/>
    </row>
  </sheetData>
  <sortState ref="B3:I17">
    <sortCondition ref="C3:C17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6"/>
  <sheetViews>
    <sheetView workbookViewId="0">
      <selection activeCell="D23" sqref="D23"/>
    </sheetView>
  </sheetViews>
  <sheetFormatPr defaultRowHeight="15" x14ac:dyDescent="0.25"/>
  <cols>
    <col min="5" max="5" width="0" hidden="1" customWidth="1"/>
    <col min="8" max="8" width="0" hidden="1" customWidth="1"/>
  </cols>
  <sheetData>
    <row r="2" spans="2:9" ht="60" x14ac:dyDescent="0.25">
      <c r="B2" s="3" t="s">
        <v>14</v>
      </c>
      <c r="C2" s="3" t="s">
        <v>32</v>
      </c>
      <c r="D2" s="3" t="s">
        <v>22</v>
      </c>
      <c r="E2" s="3" t="s">
        <v>23</v>
      </c>
      <c r="F2" s="6" t="s">
        <v>33</v>
      </c>
      <c r="G2" s="6" t="s">
        <v>11</v>
      </c>
      <c r="H2" s="3" t="s">
        <v>12</v>
      </c>
      <c r="I2" s="5" t="s">
        <v>13</v>
      </c>
    </row>
    <row r="3" spans="2:9" x14ac:dyDescent="0.25">
      <c r="B3" s="2" t="s">
        <v>24</v>
      </c>
      <c r="C3" s="2">
        <v>1</v>
      </c>
      <c r="D3" s="2">
        <v>1</v>
      </c>
      <c r="E3" s="2">
        <v>1</v>
      </c>
      <c r="F3" s="2">
        <v>234.24100000000001</v>
      </c>
      <c r="G3" s="7">
        <v>214.48</v>
      </c>
      <c r="H3" s="1">
        <v>184.154</v>
      </c>
      <c r="I3" s="4">
        <f>(F3-G3)/G3</f>
        <v>9.2134464751958342E-2</v>
      </c>
    </row>
    <row r="4" spans="2:9" x14ac:dyDescent="0.25">
      <c r="B4" s="2" t="s">
        <v>25</v>
      </c>
      <c r="C4" s="2">
        <v>2</v>
      </c>
      <c r="D4" s="2">
        <v>2</v>
      </c>
      <c r="E4" s="2">
        <v>2</v>
      </c>
      <c r="F4" s="2">
        <v>167.71299999999999</v>
      </c>
      <c r="G4" s="7">
        <v>155.506</v>
      </c>
      <c r="H4" s="1">
        <v>141.703</v>
      </c>
      <c r="I4" s="4">
        <f t="shared" ref="I4:I12" si="0">(F4-G4)/G4</f>
        <v>7.8498578832971039E-2</v>
      </c>
    </row>
    <row r="5" spans="2:9" x14ac:dyDescent="0.25">
      <c r="B5" s="2" t="s">
        <v>28</v>
      </c>
      <c r="C5" s="2">
        <v>3</v>
      </c>
      <c r="D5" s="2">
        <v>3</v>
      </c>
      <c r="E5" s="2">
        <v>5</v>
      </c>
      <c r="F5" s="2">
        <v>125.26300000000001</v>
      </c>
      <c r="G5" s="7">
        <v>100.764</v>
      </c>
      <c r="H5" s="2">
        <v>64.796000000000006</v>
      </c>
      <c r="I5" s="4">
        <f t="shared" si="0"/>
        <v>0.24313246794490107</v>
      </c>
    </row>
    <row r="6" spans="2:9" x14ac:dyDescent="0.25">
      <c r="B6" s="2" t="s">
        <v>26</v>
      </c>
      <c r="C6" s="2">
        <v>4</v>
      </c>
      <c r="D6" s="2">
        <v>4</v>
      </c>
      <c r="E6" s="2">
        <v>3</v>
      </c>
      <c r="F6" s="2">
        <v>108.84699999999999</v>
      </c>
      <c r="G6" s="7">
        <v>92.715000000000003</v>
      </c>
      <c r="H6" s="2">
        <v>79.998999999999995</v>
      </c>
      <c r="I6" s="4">
        <f t="shared" si="0"/>
        <v>0.17399557784608738</v>
      </c>
    </row>
    <row r="7" spans="2:9" x14ac:dyDescent="0.25">
      <c r="B7" s="2" t="s">
        <v>27</v>
      </c>
      <c r="C7" s="2">
        <v>5</v>
      </c>
      <c r="D7" s="2">
        <v>5</v>
      </c>
      <c r="E7" s="2">
        <v>4</v>
      </c>
      <c r="F7" s="2">
        <v>63.365000000000002</v>
      </c>
      <c r="G7" s="7">
        <v>66.340999999999994</v>
      </c>
      <c r="H7" s="2">
        <v>69.733000000000004</v>
      </c>
      <c r="I7" s="16">
        <f t="shared" si="0"/>
        <v>-4.4859136883676647E-2</v>
      </c>
    </row>
    <row r="8" spans="2:9" x14ac:dyDescent="0.25">
      <c r="B8" s="2" t="s">
        <v>29</v>
      </c>
      <c r="C8" s="2">
        <v>6</v>
      </c>
      <c r="D8" s="2">
        <v>6</v>
      </c>
      <c r="E8" s="2">
        <v>6</v>
      </c>
      <c r="F8" s="2">
        <v>61.097999999999999</v>
      </c>
      <c r="G8" s="7">
        <v>59.89</v>
      </c>
      <c r="H8" s="2">
        <v>56.249000000000002</v>
      </c>
      <c r="I8" s="4">
        <f t="shared" si="0"/>
        <v>2.0170312239104999E-2</v>
      </c>
    </row>
    <row r="9" spans="2:9" x14ac:dyDescent="0.25">
      <c r="B9" s="2" t="s">
        <v>4</v>
      </c>
      <c r="C9" s="2">
        <v>7</v>
      </c>
      <c r="D9" s="2">
        <v>7</v>
      </c>
      <c r="E9" s="2">
        <v>7</v>
      </c>
      <c r="F9" s="2">
        <v>56.246000000000002</v>
      </c>
      <c r="G9" s="7">
        <v>53.404000000000003</v>
      </c>
      <c r="H9" s="2">
        <v>50.290999999999997</v>
      </c>
      <c r="I9" s="4">
        <f t="shared" si="0"/>
        <v>5.3216987491573636E-2</v>
      </c>
    </row>
    <row r="10" spans="2:9" x14ac:dyDescent="0.25">
      <c r="B10" s="2" t="s">
        <v>5</v>
      </c>
      <c r="C10" s="2">
        <v>8</v>
      </c>
      <c r="D10" s="2">
        <v>8</v>
      </c>
      <c r="E10" s="2">
        <v>9</v>
      </c>
      <c r="F10" s="2">
        <v>50.832000000000001</v>
      </c>
      <c r="G10" s="7">
        <v>48.600999999999999</v>
      </c>
      <c r="H10" s="2">
        <v>47.829000000000001</v>
      </c>
      <c r="I10" s="4">
        <f t="shared" si="0"/>
        <v>4.5904405259151078E-2</v>
      </c>
    </row>
    <row r="11" spans="2:9" x14ac:dyDescent="0.25">
      <c r="B11" s="2" t="s">
        <v>30</v>
      </c>
      <c r="C11" s="2">
        <v>9</v>
      </c>
      <c r="D11" s="2">
        <v>10</v>
      </c>
      <c r="E11" s="2">
        <v>12</v>
      </c>
      <c r="F11" s="2">
        <v>45.362000000000002</v>
      </c>
      <c r="G11" s="7">
        <v>43.417000000000002</v>
      </c>
      <c r="H11" s="2">
        <v>41.533000000000001</v>
      </c>
      <c r="I11" s="4">
        <f t="shared" si="0"/>
        <v>4.479812055185757E-2</v>
      </c>
    </row>
    <row r="12" spans="2:9" x14ac:dyDescent="0.25">
      <c r="B12" s="2" t="s">
        <v>35</v>
      </c>
      <c r="C12" s="2">
        <v>10</v>
      </c>
      <c r="D12" s="2">
        <v>14</v>
      </c>
      <c r="E12" s="2">
        <v>14</v>
      </c>
      <c r="F12" s="2">
        <v>44.351999999999997</v>
      </c>
      <c r="G12" s="7">
        <v>39.874000000000002</v>
      </c>
      <c r="H12" s="2"/>
      <c r="I12" s="4">
        <f t="shared" si="0"/>
        <v>0.11230375683402703</v>
      </c>
    </row>
    <row r="13" spans="2:9" x14ac:dyDescent="0.25">
      <c r="B13" s="2"/>
      <c r="C13" s="2"/>
      <c r="D13" s="2"/>
      <c r="E13" s="2"/>
      <c r="F13" s="2"/>
      <c r="G13" s="7"/>
      <c r="H13" s="2"/>
      <c r="I13" s="4"/>
    </row>
    <row r="14" spans="2:9" x14ac:dyDescent="0.25">
      <c r="B14" s="2"/>
      <c r="C14" s="2"/>
      <c r="D14" s="2"/>
      <c r="E14" s="2"/>
      <c r="F14" s="2"/>
      <c r="G14" s="7"/>
      <c r="H14" s="2"/>
      <c r="I14" s="4"/>
    </row>
    <row r="15" spans="2:9" x14ac:dyDescent="0.25">
      <c r="B15" s="2"/>
      <c r="C15" s="2"/>
      <c r="D15" s="2"/>
      <c r="E15" s="2"/>
      <c r="F15" s="2"/>
      <c r="G15" s="7"/>
      <c r="H15" s="2"/>
      <c r="I15" s="4"/>
    </row>
    <row r="16" spans="2:9" x14ac:dyDescent="0.25">
      <c r="B16" s="2"/>
      <c r="C16" s="2"/>
      <c r="D16" s="2"/>
      <c r="E16" s="8"/>
      <c r="F16" s="8"/>
      <c r="G16" s="7"/>
      <c r="H16" s="8"/>
      <c r="I16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összesítés</vt:lpstr>
      <vt:lpstr>listán szereplő autógyártók</vt:lpstr>
      <vt:lpstr>TOP10 overall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2017-09-26T00:25:22Z</dcterms:created>
  <dcterms:modified xsi:type="dcterms:W3CDTF">2019-10-21T12:34:24Z</dcterms:modified>
</cp:coreProperties>
</file>